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UDT\2019\Licitações\SRP Material de piscicultura - Novo\"/>
    </mc:Choice>
  </mc:AlternateContent>
  <xr:revisionPtr revIDLastSave="0" documentId="13_ncr:1_{A4174897-A3A2-429A-A1CC-329E81C923C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LANILHA ORÇAMENTÁRIA COMPLETA" sheetId="3" r:id="rId1"/>
  </sheets>
  <definedNames>
    <definedName name="_xlnm.Print_Titles" localSheetId="0">'PLANILHA ORÇAMENTÁRIA COMPLETA'!$1:$6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3" l="1"/>
  <c r="G10" i="3"/>
  <c r="G8" i="3" l="1"/>
  <c r="G7" i="3"/>
  <c r="G11" i="3" l="1"/>
</calcChain>
</file>

<file path=xl/sharedStrings.xml><?xml version="1.0" encoding="utf-8"?>
<sst xmlns="http://schemas.openxmlformats.org/spreadsheetml/2006/main" count="24" uniqueCount="17">
  <si>
    <t>Item</t>
  </si>
  <si>
    <t>CATMAT</t>
  </si>
  <si>
    <t>Descrição/ Especificações tecnicas</t>
  </si>
  <si>
    <t>VALOR TOTAL</t>
  </si>
  <si>
    <t>Qtd.</t>
  </si>
  <si>
    <t>Valor Total</t>
  </si>
  <si>
    <t>Fonte: COTAÇÃO Novembro/2019</t>
  </si>
  <si>
    <t>Margem de Preferência ME-EPP (%)</t>
  </si>
  <si>
    <t>Exclusivo ME-EPP - 10%</t>
  </si>
  <si>
    <t>ANEXO II - Planilha de Especificações Técnicas, Quantitativos e Preços Máximos Estimados e Margem de Preferência                                                                                                                                                                                                                                                    6ª SUPERINTENDÊNCIA REGIONAL</t>
  </si>
  <si>
    <t>Valor Unitário</t>
  </si>
  <si>
    <t>Tanques-rede de 3,00 x 3,00m x 1,50m, confeccionados em estrutura tubular de alumínio naval de alta resistência ou aço galvanizado a fogo, fixada com parafusos inoxidáveis autotravantes, com tampa basculável em alumínio com tela com malha de 1,5mm para impedir de ataques de aves e furtos para os dois lados. Tela tipo alambrado NBR 10.118 com arame revestido de PVC alta aderência com malha de 1,5mm.Acompanham comedouro para evitar a perda da ração, além de quatro flutuadores de polietileno de alta densidade, hidrodinâmicos de alta resistência com proteção contra raios UV, 3 anos de garantia, e aprovados pela Marinha do Brasil</t>
  </si>
  <si>
    <t>Tela em Aço Inox, Malha 1", fio 1,4mm; para uso em piscicultura.</t>
  </si>
  <si>
    <t>Und.</t>
  </si>
  <si>
    <t>m²</t>
  </si>
  <si>
    <t>Os itens 02 e 04 serão destinados exclusivamente a Microempresas e Empresas de Pequeno Porte, conforme deternina o Art. 8º do Decreto nº 8.538 de 06 de outubro de 2015, onde foi destinada uma cota de 10% para ME e EPP.</t>
  </si>
  <si>
    <t>31623 (semelhante)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</si>
</sst>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&quot;\ * #,##0.00_-;\-&quot;R$&quot;\ * #,##0.00_-;_-&quot;R$&quot;\ * &quot;-&quot;??_-;_-@_-"/>
    <numFmt numFmtId="165" formatCode="_-[$R$-416]\ * #,##0.00_-;\-[$R$-416]\ * #,##0.00_-;_-[$R$-416]\ 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0" fontId="0" fillId="0" borderId="0" xfId="0" applyAlignment="1">
      <alignment horizontal="right" vertical="center"/>
    </xf>
    <xf numFmtId="0" fontId="7" fillId="4" borderId="1" xfId="0" applyFont="1" applyFill="1" applyBorder="1" applyAlignment="1">
      <alignment horizontal="center" vertical="center"/>
    </xf>
    <xf numFmtId="165" fontId="7" fillId="4" borderId="1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0" fillId="2" borderId="0" xfId="0" applyFill="1" applyBorder="1"/>
    <xf numFmtId="0" fontId="3" fillId="5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right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4" borderId="1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</cellXfs>
  <cellStyles count="3">
    <cellStyle name="Moeda" xfId="1" builtinId="4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963704</xdr:colOff>
      <xdr:row>1</xdr:row>
      <xdr:rowOff>1</xdr:rowOff>
    </xdr:from>
    <xdr:to>
      <xdr:col>6</xdr:col>
      <xdr:colOff>22410</xdr:colOff>
      <xdr:row>3</xdr:row>
      <xdr:rowOff>145678</xdr:rowOff>
    </xdr:to>
    <xdr:sp macro="" textlink="" fLocksText="0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61028" y="235325"/>
          <a:ext cx="5804647" cy="616324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90000" tIns="46800" rIns="90000" bIns="46800" anchor="t" upright="1"/>
        <a:lstStyle/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Ministério  do Desenvolvimento Regional – MDR</a:t>
          </a:r>
        </a:p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Companhia  de  Desenvolvimento  dos  Vales  do  São  Francisco e do Parnaíba</a:t>
          </a:r>
        </a:p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Gerencia Regional de Revitalização / 6ª SR</a:t>
          </a:r>
        </a:p>
        <a:p>
          <a:pPr algn="l" rtl="0">
            <a:defRPr sz="1000"/>
          </a:pPr>
          <a:endParaRPr lang="pt-B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861741</xdr:colOff>
      <xdr:row>0</xdr:row>
      <xdr:rowOff>195543</xdr:rowOff>
    </xdr:from>
    <xdr:to>
      <xdr:col>7</xdr:col>
      <xdr:colOff>582707</xdr:colOff>
      <xdr:row>1</xdr:row>
      <xdr:rowOff>145676</xdr:rowOff>
    </xdr:to>
    <xdr:sp macro="" textlink="">
      <xdr:nvSpPr>
        <xdr:cNvPr id="4099" name="Rectangle 3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>
          <a:spLocks noChangeArrowheads="1"/>
        </xdr:cNvSpPr>
      </xdr:nvSpPr>
      <xdr:spPr bwMode="auto">
        <a:xfrm>
          <a:off x="7641300" y="195543"/>
          <a:ext cx="852760" cy="185457"/>
        </a:xfrm>
        <a:prstGeom prst="rect">
          <a:avLst/>
        </a:prstGeom>
        <a:solidFill>
          <a:srgbClr val="FFFFFF"/>
        </a:solidFill>
        <a:ln w="0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</xdr:row>
          <xdr:rowOff>28575</xdr:rowOff>
        </xdr:from>
        <xdr:to>
          <xdr:col>2</xdr:col>
          <xdr:colOff>962025</xdr:colOff>
          <xdr:row>3</xdr:row>
          <xdr:rowOff>114300</xdr:rowOff>
        </xdr:to>
        <xdr:sp macro="" textlink="">
          <xdr:nvSpPr>
            <xdr:cNvPr id="4097" name="Objeto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O15"/>
  <sheetViews>
    <sheetView tabSelected="1" zoomScale="85" zoomScaleNormal="85" workbookViewId="0">
      <selection activeCell="E8" sqref="E8"/>
    </sheetView>
  </sheetViews>
  <sheetFormatPr defaultRowHeight="15" x14ac:dyDescent="0.25"/>
  <cols>
    <col min="1" max="1" width="5" bestFit="1" customWidth="1"/>
    <col min="2" max="2" width="11.42578125" customWidth="1"/>
    <col min="3" max="3" width="62.28515625" customWidth="1"/>
    <col min="4" max="4" width="6.7109375" customWidth="1"/>
    <col min="5" max="5" width="7" style="1" customWidth="1"/>
    <col min="6" max="6" width="12.28515625" style="1" customWidth="1"/>
    <col min="7" max="7" width="14.7109375" style="1" customWidth="1"/>
    <col min="8" max="8" width="11.7109375" customWidth="1"/>
  </cols>
  <sheetData>
    <row r="1" spans="1:15" ht="18.75" customHeight="1" x14ac:dyDescent="0.25">
      <c r="G1" s="16"/>
      <c r="H1" s="16"/>
    </row>
    <row r="2" spans="1:15" ht="18.75" customHeight="1" x14ac:dyDescent="0.25">
      <c r="G2" s="16"/>
      <c r="H2" s="16"/>
    </row>
    <row r="3" spans="1:15" ht="18.75" customHeight="1" x14ac:dyDescent="0.25">
      <c r="G3" s="16"/>
      <c r="H3" s="16"/>
    </row>
    <row r="4" spans="1:15" ht="36" customHeight="1" x14ac:dyDescent="0.25">
      <c r="A4" s="19" t="s">
        <v>6</v>
      </c>
      <c r="B4" s="20"/>
      <c r="C4" s="20"/>
      <c r="D4" s="20"/>
      <c r="E4" s="20"/>
      <c r="F4" s="20"/>
      <c r="G4" s="20"/>
      <c r="H4" s="20"/>
    </row>
    <row r="5" spans="1:15" ht="51.75" customHeight="1" x14ac:dyDescent="0.25">
      <c r="A5" s="18" t="s">
        <v>9</v>
      </c>
      <c r="B5" s="18"/>
      <c r="C5" s="18"/>
      <c r="D5" s="18"/>
      <c r="E5" s="18"/>
      <c r="F5" s="18"/>
      <c r="G5" s="18"/>
      <c r="H5" s="18"/>
      <c r="M5" s="8"/>
      <c r="N5" s="8"/>
      <c r="O5" s="8"/>
    </row>
    <row r="6" spans="1:15" ht="51" customHeight="1" x14ac:dyDescent="0.25">
      <c r="A6" s="10" t="s">
        <v>0</v>
      </c>
      <c r="B6" s="10" t="s">
        <v>1</v>
      </c>
      <c r="C6" s="10" t="s">
        <v>2</v>
      </c>
      <c r="D6" s="10" t="s">
        <v>13</v>
      </c>
      <c r="E6" s="10" t="s">
        <v>4</v>
      </c>
      <c r="F6" s="10" t="s">
        <v>10</v>
      </c>
      <c r="G6" s="10" t="s">
        <v>5</v>
      </c>
      <c r="H6" s="10" t="s">
        <v>7</v>
      </c>
      <c r="M6" s="9"/>
      <c r="N6" s="9"/>
      <c r="O6" s="9"/>
    </row>
    <row r="7" spans="1:15" ht="132.75" customHeight="1" x14ac:dyDescent="0.25">
      <c r="A7" s="2">
        <v>1</v>
      </c>
      <c r="B7" s="7">
        <v>150787</v>
      </c>
      <c r="C7" s="12" t="s">
        <v>11</v>
      </c>
      <c r="D7" s="12" t="s">
        <v>13</v>
      </c>
      <c r="E7" s="2">
        <v>184</v>
      </c>
      <c r="F7" s="3">
        <v>3188.33</v>
      </c>
      <c r="G7" s="3">
        <f t="shared" ref="G7:G10" si="0">E7*F7</f>
        <v>586652.72</v>
      </c>
      <c r="H7" s="7"/>
      <c r="M7" s="9"/>
      <c r="N7" s="9"/>
      <c r="O7" s="9"/>
    </row>
    <row r="8" spans="1:15" ht="134.25" customHeight="1" x14ac:dyDescent="0.25">
      <c r="A8" s="4">
        <v>2</v>
      </c>
      <c r="B8" s="6">
        <v>150787</v>
      </c>
      <c r="C8" s="13" t="s">
        <v>11</v>
      </c>
      <c r="D8" s="13" t="s">
        <v>13</v>
      </c>
      <c r="E8" s="4">
        <v>20</v>
      </c>
      <c r="F8" s="5">
        <v>3188.33</v>
      </c>
      <c r="G8" s="5">
        <f t="shared" si="0"/>
        <v>63766.6</v>
      </c>
      <c r="H8" s="6" t="s">
        <v>8</v>
      </c>
      <c r="M8" s="9"/>
      <c r="N8" s="9"/>
      <c r="O8" s="9"/>
    </row>
    <row r="9" spans="1:15" ht="39" customHeight="1" x14ac:dyDescent="0.25">
      <c r="A9" s="2">
        <v>3</v>
      </c>
      <c r="B9" s="7" t="s">
        <v>16</v>
      </c>
      <c r="C9" s="14" t="s">
        <v>12</v>
      </c>
      <c r="D9" s="14" t="s">
        <v>14</v>
      </c>
      <c r="E9" s="2">
        <v>1980</v>
      </c>
      <c r="F9" s="3">
        <v>45.18</v>
      </c>
      <c r="G9" s="3">
        <f t="shared" si="0"/>
        <v>89456.4</v>
      </c>
      <c r="H9" s="7"/>
      <c r="M9" s="9"/>
      <c r="N9" s="9"/>
      <c r="O9" s="9"/>
    </row>
    <row r="10" spans="1:15" ht="36.75" customHeight="1" x14ac:dyDescent="0.25">
      <c r="A10" s="4">
        <v>4</v>
      </c>
      <c r="B10" s="6" t="s">
        <v>16</v>
      </c>
      <c r="C10" s="15" t="s">
        <v>12</v>
      </c>
      <c r="D10" s="15" t="s">
        <v>14</v>
      </c>
      <c r="E10" s="4">
        <v>220</v>
      </c>
      <c r="F10" s="5">
        <v>45.18</v>
      </c>
      <c r="G10" s="5">
        <f t="shared" si="0"/>
        <v>9939.6</v>
      </c>
      <c r="H10" s="6" t="s">
        <v>8</v>
      </c>
      <c r="M10" s="9"/>
      <c r="N10" s="9"/>
      <c r="O10" s="9"/>
    </row>
    <row r="11" spans="1:15" ht="15.75" customHeight="1" x14ac:dyDescent="0.25">
      <c r="A11" s="17" t="s">
        <v>3</v>
      </c>
      <c r="B11" s="17"/>
      <c r="C11" s="17"/>
      <c r="D11" s="17"/>
      <c r="E11" s="17"/>
      <c r="F11" s="17"/>
      <c r="G11" s="11">
        <f>SUM(G7:G10)</f>
        <v>749815.32</v>
      </c>
      <c r="H11" s="7"/>
    </row>
    <row r="12" spans="1:15" x14ac:dyDescent="0.25">
      <c r="A12" s="21" t="s">
        <v>15</v>
      </c>
      <c r="B12" s="22"/>
      <c r="C12" s="22"/>
      <c r="D12" s="22"/>
      <c r="E12" s="22"/>
      <c r="F12" s="22"/>
      <c r="G12" s="22"/>
      <c r="H12" s="23"/>
    </row>
    <row r="13" spans="1:15" x14ac:dyDescent="0.25">
      <c r="A13" s="21"/>
      <c r="B13" s="22"/>
      <c r="C13" s="22"/>
      <c r="D13" s="22"/>
      <c r="E13" s="22"/>
      <c r="F13" s="22"/>
      <c r="G13" s="22"/>
      <c r="H13" s="23"/>
    </row>
    <row r="14" spans="1:15" ht="12.75" customHeight="1" x14ac:dyDescent="0.25">
      <c r="A14" s="21"/>
      <c r="B14" s="22"/>
      <c r="C14" s="22"/>
      <c r="D14" s="22"/>
      <c r="E14" s="22"/>
      <c r="F14" s="22"/>
      <c r="G14" s="22"/>
      <c r="H14" s="23"/>
    </row>
    <row r="15" spans="1:15" ht="12.75" hidden="1" customHeight="1" thickBot="1" x14ac:dyDescent="0.3">
      <c r="A15" s="24"/>
      <c r="B15" s="25"/>
      <c r="C15" s="25"/>
      <c r="D15" s="25"/>
      <c r="E15" s="25"/>
      <c r="F15" s="25"/>
      <c r="G15" s="25"/>
      <c r="H15" s="26"/>
    </row>
  </sheetData>
  <mergeCells count="5">
    <mergeCell ref="G1:H3"/>
    <mergeCell ref="A11:F11"/>
    <mergeCell ref="A5:H5"/>
    <mergeCell ref="A4:H4"/>
    <mergeCell ref="A12:H15"/>
  </mergeCells>
  <printOptions horizontalCentered="1"/>
  <pageMargins left="0.7" right="0.7" top="0.75" bottom="0.75" header="0.3" footer="0.3"/>
  <pageSetup paperSize="9" fitToWidth="0" orientation="landscape" r:id="rId1"/>
  <headerFooter>
    <oddFooter>Página &amp;P</oddFooter>
  </headerFooter>
  <drawing r:id="rId2"/>
  <legacyDrawing r:id="rId3"/>
  <oleObjects>
    <mc:AlternateContent xmlns:mc="http://schemas.openxmlformats.org/markup-compatibility/2006">
      <mc:Choice Requires="x14">
        <oleObject progId="Figura do Microsoft Photo Editor 3.0" shapeId="4097" r:id="rId4">
          <objectPr defaultSize="0" autoPict="0" r:id="rId5">
            <anchor moveWithCells="1" sizeWithCells="1">
              <from>
                <xdr:col>0</xdr:col>
                <xdr:colOff>76200</xdr:colOff>
                <xdr:row>1</xdr:row>
                <xdr:rowOff>28575</xdr:rowOff>
              </from>
              <to>
                <xdr:col>2</xdr:col>
                <xdr:colOff>962025</xdr:colOff>
                <xdr:row>3</xdr:row>
                <xdr:rowOff>114300</xdr:rowOff>
              </to>
            </anchor>
          </objectPr>
        </oleObject>
      </mc:Choice>
      <mc:Fallback>
        <oleObject progId="Figura do Microsoft Photo Editor 3.0" shapeId="40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ORÇAMENTÁRIA COMPLETA</vt:lpstr>
      <vt:lpstr>'PLANILHA ORÇAMENTÁRIA COMPLETA'!Titulos_de_impressao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priscila.martinez</dc:creator>
  <cp:lastModifiedBy>Marcel Galdino Assunção</cp:lastModifiedBy>
  <cp:lastPrinted>2019-11-14T16:43:43Z</cp:lastPrinted>
  <dcterms:created xsi:type="dcterms:W3CDTF">2013-11-13T12:14:18Z</dcterms:created>
  <dcterms:modified xsi:type="dcterms:W3CDTF">2019-11-20T11:34:21Z</dcterms:modified>
</cp:coreProperties>
</file>